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H16" i="1" s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22" i="1" l="1"/>
  <c r="H22" i="1"/>
  <c r="I21" i="1" s="1"/>
  <c r="S21" i="1" s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O12" i="1"/>
  <c r="F12" i="1"/>
  <c r="D12" i="1"/>
  <c r="P12" i="1"/>
  <c r="N12" i="1"/>
  <c r="E12" i="1"/>
  <c r="H11" i="1"/>
  <c r="R11" i="1" s="1"/>
  <c r="R12" i="1" s="1"/>
  <c r="G17" i="1"/>
  <c r="G37" i="1"/>
  <c r="Q39" i="1"/>
  <c r="Q12" i="1"/>
  <c r="O37" i="1" l="1"/>
  <c r="H37" i="1"/>
  <c r="F37" i="1"/>
  <c r="D37" i="1"/>
  <c r="R37" i="1"/>
  <c r="P37" i="1"/>
  <c r="N37" i="1"/>
  <c r="E37" i="1"/>
  <c r="G39" i="1"/>
  <c r="O17" i="1"/>
  <c r="H17" i="1"/>
  <c r="I16" i="1" s="1"/>
  <c r="S16" i="1" s="1"/>
  <c r="F17" i="1"/>
  <c r="D17" i="1"/>
  <c r="R17" i="1"/>
  <c r="P17" i="1"/>
  <c r="N17" i="1"/>
  <c r="E17" i="1"/>
  <c r="H12" i="1"/>
  <c r="R39" i="1"/>
  <c r="I11" i="1" l="1"/>
  <c r="S11" i="1" s="1"/>
  <c r="H39" i="1"/>
  <c r="I36" i="1"/>
  <c r="S3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<sst xmlns="http://schemas.openxmlformats.org/spreadsheetml/2006/main" count="114" uniqueCount="74">
  <si>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</si>
  <si>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</si>
  <si>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</si>
  <si>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Opava</t>
  </si>
  <si>
    <t>Datum:  </t>
  </si>
  <si>
    <t>1.12.2018</t>
  </si>
  <si>
    <t>Domácí</t>
  </si>
  <si>
    <t xml:space="preserve">TJ Opava </t>
  </si>
  <si>
    <t>Hosté</t>
  </si>
  <si>
    <t xml:space="preserve">TJ Horní Benešov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</si>
  <si>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</si>
  <si>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</si>
  <si>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</si>
  <si>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</si>
  <si>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</si>
  <si>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</si>
  <si>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</si>
  <si>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</si>
  <si>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</si>
  <si>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</si>
  <si>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</si>
  <si>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Haim</t>
  </si>
  <si>
    <t>Petřek</t>
  </si>
  <si>
    <t>Rudolf</t>
  </si>
  <si>
    <t>Miroslav</t>
  </si>
  <si>
    <t>Kříž</t>
  </si>
  <si>
    <t>Rak</t>
  </si>
  <si>
    <t>Svatopluk</t>
  </si>
  <si>
    <t>Petr</t>
  </si>
  <si>
    <t>Blažek</t>
  </si>
  <si>
    <t>Skopalík</t>
  </si>
  <si>
    <t>Michal</t>
  </si>
  <si>
    <t>Vlastimil</t>
  </si>
  <si>
    <t>Valíček</t>
  </si>
  <si>
    <t>Pečinka</t>
  </si>
  <si>
    <t>Tomáš</t>
  </si>
  <si>
    <t>Vladislav</t>
  </si>
  <si>
    <t>Bracek</t>
  </si>
  <si>
    <t>Hendrych</t>
  </si>
  <si>
    <t>Jiří</t>
  </si>
  <si>
    <t>Jahn</t>
  </si>
  <si>
    <t>Kubeša</t>
  </si>
  <si>
    <t>Milan</t>
  </si>
  <si>
    <t>Kamil</t>
  </si>
  <si>
    <t>Celkový výkon družstva  </t>
  </si>
  <si>
    <t>Vedoucí družstva         Jméno:</t>
  </si>
  <si>
    <t>Michal Blažek</t>
  </si>
  <si>
    <t>Bodový zisk</t>
  </si>
  <si>
    <t>Miroslav Petřek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</si>
  <si>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</si>
  <si>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</si>
  <si>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</si>
  <si>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</si>
  <si>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</si>
  <si>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</si>
  <si>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</si>
  <si>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</si>
  <si>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</si>
  <si>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</si>
  <si>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13:40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</si>
  <si>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</si>
  <si>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</si>
  <si>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</si>
  <si>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</si>
  <si>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</si>
  <si>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</si>
  <si>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</si>
  <si>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</si>
  <si>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</si>
  <si>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</si>
  <si>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</si>
  <si>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</si>
  <si>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</si>
  <si>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1.12.2018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</si>
</sst>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82</v>
      </c>
      <c r="E8" s="12">
        <v>45</v>
      </c>
      <c r="F8" s="12">
        <v>2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43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78</v>
      </c>
      <c r="E9" s="18">
        <v>53</v>
      </c>
      <c r="F9" s="18">
        <v>3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90</v>
      </c>
      <c r="O9" s="18">
        <v>54</v>
      </c>
      <c r="P9" s="18">
        <v>0</v>
      </c>
      <c r="Q9" s="19">
        <f>IF(AND(ISBLANK(N9),ISBLANK(O9)),"",N9+O9)</f>
        <v>144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95</v>
      </c>
      <c r="E10" s="18">
        <v>42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54</v>
      </c>
      <c r="P10" s="18">
        <v>0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68</v>
      </c>
      <c r="E11" s="23">
        <v>35</v>
      </c>
      <c r="F11" s="23">
        <v>2</v>
      </c>
      <c r="G11" s="24">
        <f>IF(AND(ISBLANK(D11),ISBLANK(E11)),"",D11+E11)</f>
        <v>103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44</v>
      </c>
      <c r="P11" s="23">
        <v>0</v>
      </c>
      <c r="Q11" s="24">
        <f>IF(AND(ISBLANK(N11),ISBLANK(O11)),"",N11+O11)</f>
        <v>129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12979</v>
      </c>
      <c r="B12" s="97"/>
      <c r="C12" s="26" t="s">
        <v>18</v>
      </c>
      <c r="D12" s="27">
        <f>IF(ISNUMBER($G12),SUM(D8:D11),"")</f>
        <v>323</v>
      </c>
      <c r="E12" s="28">
        <f>IF(ISNUMBER($G12),SUM(E8:E11),"")</f>
        <v>175</v>
      </c>
      <c r="F12" s="28">
        <f>IF(ISNUMBER($G12),SUM(F8:F11),"")</f>
        <v>8</v>
      </c>
      <c r="G12" s="29">
        <f>IF(SUM($G8:$G11)+SUM($Q8:$Q11)&gt;0,SUM(G8:G11),"")</f>
        <v>498</v>
      </c>
      <c r="H12" s="27">
        <f>IF(ISNUMBER($G12),SUM(H8:H11),"")</f>
        <v>0</v>
      </c>
      <c r="I12" s="99"/>
      <c r="K12" s="96">
        <v>7415</v>
      </c>
      <c r="L12" s="97"/>
      <c r="M12" s="26" t="s">
        <v>18</v>
      </c>
      <c r="N12" s="27">
        <f>IF(ISNUMBER($G12),SUM(N8:N11),"")</f>
        <v>367</v>
      </c>
      <c r="O12" s="28">
        <f>IF(ISNUMBER($G12),SUM(O8:O11),"")</f>
        <v>195</v>
      </c>
      <c r="P12" s="28">
        <f>IF(ISNUMBER($G12),SUM(P8:P11),"")</f>
        <v>2</v>
      </c>
      <c r="Q12" s="29">
        <f>IF(SUM($G8:$G11)+SUM($Q8:$Q11)&gt;0,SUM(Q8:Q11),"")</f>
        <v>562</v>
      </c>
      <c r="R12" s="27">
        <f>IF(ISNUMBER($G12),SUM(R8:R11),"")</f>
        <v>4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86</v>
      </c>
      <c r="E13" s="12">
        <v>43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87</v>
      </c>
      <c r="O13" s="12">
        <v>44</v>
      </c>
      <c r="P13" s="12">
        <v>1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95</v>
      </c>
      <c r="E14" s="18">
        <v>44</v>
      </c>
      <c r="F14" s="18">
        <v>3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44</v>
      </c>
      <c r="P14" s="18">
        <v>4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85</v>
      </c>
      <c r="E15" s="18">
        <v>44</v>
      </c>
      <c r="F15" s="18">
        <v>0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45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96</v>
      </c>
      <c r="E16" s="23">
        <v>35</v>
      </c>
      <c r="F16" s="23">
        <v>1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94</v>
      </c>
      <c r="O16" s="23">
        <v>33</v>
      </c>
      <c r="P16" s="23">
        <v>5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6457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166</v>
      </c>
      <c r="F17" s="28">
        <f>IF(ISNUMBER($G17),SUM(F13:F16),"")</f>
        <v>6</v>
      </c>
      <c r="G17" s="29">
        <f>IF(SUM($G13:$G16)+SUM($Q13:$Q16)&gt;0,SUM(G13:G16),"")</f>
        <v>528</v>
      </c>
      <c r="H17" s="27">
        <f>IF(ISNUMBER($G17),SUM(H13:H16),"")</f>
        <v>2</v>
      </c>
      <c r="I17" s="99"/>
      <c r="K17" s="96">
        <v>7398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166</v>
      </c>
      <c r="P17" s="28">
        <f>IF(ISNUMBER($G17),SUM(P13:P16),"")</f>
        <v>11</v>
      </c>
      <c r="Q17" s="29">
        <f>IF(SUM($G13:$G16)+SUM($Q13:$Q16)&gt;0,SUM(Q13:Q16),"")</f>
        <v>514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86</v>
      </c>
      <c r="E18" s="12">
        <v>36</v>
      </c>
      <c r="F18" s="12">
        <v>2</v>
      </c>
      <c r="G18" s="13">
        <f>IF(AND(ISBLANK(D18),ISBLANK(E18)),"",D18+E18)</f>
        <v>122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45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86</v>
      </c>
      <c r="E19" s="18">
        <v>35</v>
      </c>
      <c r="F19" s="18">
        <v>2</v>
      </c>
      <c r="G19" s="19">
        <f>IF(AND(ISBLANK(D19),ISBLANK(E19)),"",D19+E19)</f>
        <v>121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77</v>
      </c>
      <c r="O19" s="18">
        <v>53</v>
      </c>
      <c r="P19" s="18">
        <v>1</v>
      </c>
      <c r="Q19" s="19">
        <f>IF(AND(ISBLANK(N19),ISBLANK(O19)),"",N19+O19)</f>
        <v>130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101</v>
      </c>
      <c r="E20" s="18">
        <v>42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89</v>
      </c>
      <c r="O20" s="18">
        <v>41</v>
      </c>
      <c r="P20" s="18">
        <v>3</v>
      </c>
      <c r="Q20" s="19">
        <f>IF(AND(ISBLANK(N20),ISBLANK(O20)),"",N20+O20)</f>
        <v>130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82</v>
      </c>
      <c r="E21" s="23">
        <v>36</v>
      </c>
      <c r="F21" s="23">
        <v>3</v>
      </c>
      <c r="G21" s="24">
        <f>IF(AND(ISBLANK(D21),ISBLANK(E21)),"",D21+E21)</f>
        <v>118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76</v>
      </c>
      <c r="O21" s="23">
        <v>42</v>
      </c>
      <c r="P21" s="23">
        <v>2</v>
      </c>
      <c r="Q21" s="24">
        <f>IF(AND(ISBLANK(N21),ISBLANK(O21)),"",N21+O21)</f>
        <v>118</v>
      </c>
      <c r="R21" s="25">
        <f>IF(ISNUMBER($H21),1-$H21,"")</f>
        <v>0.5</v>
      </c>
      <c r="S21" s="98">
        <f>IF(ISNUMBER($I21),1-$I21,"")</f>
        <v>1</v>
      </c>
    </row>
    <row r="22" spans="1:19" ht="15.95" customHeight="1" x14ac:dyDescent="0.2">
      <c r="A22" s="96">
        <v>6446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149</v>
      </c>
      <c r="F22" s="28">
        <f>IF(ISNUMBER($G22),SUM(F18:F21),"")</f>
        <v>8</v>
      </c>
      <c r="G22" s="29">
        <f>IF(SUM($G18:$G21)+SUM($Q18:$Q21)&gt;0,SUM(G18:G21),"")</f>
        <v>504</v>
      </c>
      <c r="H22" s="27">
        <f>IF(ISNUMBER($G22),SUM(H18:H21),"")</f>
        <v>1.5</v>
      </c>
      <c r="I22" s="99"/>
      <c r="K22" s="96">
        <v>7416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181</v>
      </c>
      <c r="P22" s="28">
        <f>IF(ISNUMBER($G22),SUM(P18:P21),"")</f>
        <v>7</v>
      </c>
      <c r="Q22" s="29">
        <f>IF(SUM($G18:$G21)+SUM($Q18:$Q21)&gt;0,SUM(Q18:Q21),"")</f>
        <v>517</v>
      </c>
      <c r="R22" s="27">
        <f>IF(ISNUMBER($G22),SUM(R18:R21),"")</f>
        <v>2.5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93</v>
      </c>
      <c r="E23" s="12">
        <v>61</v>
      </c>
      <c r="F23" s="12">
        <v>2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63</v>
      </c>
      <c r="P23" s="12">
        <v>1</v>
      </c>
      <c r="Q23" s="13">
        <f>IF(AND(ISBLANK(N23),ISBLANK(O23)),"",N23+O23)</f>
        <v>147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94</v>
      </c>
      <c r="E24" s="18">
        <v>36</v>
      </c>
      <c r="F24" s="18">
        <v>1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45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83</v>
      </c>
      <c r="E25" s="18">
        <v>50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99</v>
      </c>
      <c r="O25" s="18">
        <v>36</v>
      </c>
      <c r="P25" s="18">
        <v>2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90</v>
      </c>
      <c r="E26" s="23">
        <v>30</v>
      </c>
      <c r="F26" s="23">
        <v>2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27</v>
      </c>
      <c r="P26" s="23">
        <v>2</v>
      </c>
      <c r="Q26" s="24">
        <f>IF(AND(ISBLANK(N26),ISBLANK(O26)),"",N26+O26)</f>
        <v>122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15717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177</v>
      </c>
      <c r="F27" s="28">
        <f>IF(ISNUMBER($G27),SUM(F23:F26),"")</f>
        <v>5</v>
      </c>
      <c r="G27" s="29">
        <f>IF(SUM($G23:$G26)+SUM($Q23:$Q26)&gt;0,SUM(G23:G26),"")</f>
        <v>537</v>
      </c>
      <c r="H27" s="27">
        <f>IF(ISNUMBER($G27),SUM(H23:H26),"")</f>
        <v>1</v>
      </c>
      <c r="I27" s="99"/>
      <c r="K27" s="96">
        <v>15835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171</v>
      </c>
      <c r="P27" s="28">
        <f>IF(ISNUMBER($G27),SUM(P23:P26),"")</f>
        <v>6</v>
      </c>
      <c r="Q27" s="29">
        <f>IF(SUM($G23:$G26)+SUM($Q23:$Q26)&gt;0,SUM(Q23:Q26),"")</f>
        <v>546</v>
      </c>
      <c r="R27" s="27">
        <f>IF(ISNUMBER($G27),SUM(R23:R26),"")</f>
        <v>3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86</v>
      </c>
      <c r="E28" s="12">
        <v>53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88</v>
      </c>
      <c r="O28" s="12">
        <v>43</v>
      </c>
      <c r="P28" s="12">
        <v>2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93</v>
      </c>
      <c r="E29" s="18">
        <v>44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5" customHeight="1" x14ac:dyDescent="0.2">
      <c r="A30" s="92" t="s">
        <v>28</v>
      </c>
      <c r="B30" s="93"/>
      <c r="C30" s="16">
        <v>3</v>
      </c>
      <c r="D30" s="17">
        <v>92</v>
      </c>
      <c r="E30" s="18">
        <v>44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79</v>
      </c>
      <c r="O30" s="18">
        <v>53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95</v>
      </c>
      <c r="E31" s="23">
        <v>53</v>
      </c>
      <c r="F31" s="23">
        <v>2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43</v>
      </c>
      <c r="P31" s="23">
        <v>2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15650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194</v>
      </c>
      <c r="F32" s="28">
        <f>IF(ISNUMBER($G32),SUM(F28:F31),"")</f>
        <v>5</v>
      </c>
      <c r="G32" s="29">
        <f>IF(SUM($G28:$G31)+SUM($Q28:$Q31)&gt;0,SUM(G28:G31),"")</f>
        <v>560</v>
      </c>
      <c r="H32" s="27">
        <f>IF(ISNUMBER($G32),SUM(H28:H31),"")</f>
        <v>3</v>
      </c>
      <c r="I32" s="99"/>
      <c r="K32" s="96">
        <v>6450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184</v>
      </c>
      <c r="P32" s="28">
        <f>IF(ISNUMBER($G32),SUM(P28:P31),"")</f>
        <v>5</v>
      </c>
      <c r="Q32" s="29">
        <f>IF(SUM($G28:$G31)+SUM($Q28:$Q31)&gt;0,SUM(Q28:Q31),"")</f>
        <v>528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90</v>
      </c>
      <c r="E33" s="12">
        <v>42</v>
      </c>
      <c r="F33" s="12">
        <v>1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94</v>
      </c>
      <c r="O33" s="12">
        <v>50</v>
      </c>
      <c r="P33" s="12">
        <v>1</v>
      </c>
      <c r="Q33" s="13">
        <f>IF(AND(ISBLANK(N33),ISBLANK(O33)),"",N33+O33)</f>
        <v>144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89</v>
      </c>
      <c r="E34" s="18">
        <v>27</v>
      </c>
      <c r="F34" s="18">
        <v>5</v>
      </c>
      <c r="G34" s="19">
        <f>IF(AND(ISBLANK(D34),ISBLANK(E34)),"",D34+E34)</f>
        <v>116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53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74</v>
      </c>
      <c r="E35" s="18">
        <v>53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87</v>
      </c>
      <c r="O35" s="18">
        <v>24</v>
      </c>
      <c r="P35" s="18">
        <v>5</v>
      </c>
      <c r="Q35" s="19">
        <f>IF(AND(ISBLANK(N35),ISBLANK(O35)),"",N35+O35)</f>
        <v>111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83</v>
      </c>
      <c r="E36" s="23">
        <v>35</v>
      </c>
      <c r="F36" s="23">
        <v>1</v>
      </c>
      <c r="G36" s="24">
        <f>IF(AND(ISBLANK(D36),ISBLANK(E36)),"",D36+E36)</f>
        <v>118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44</v>
      </c>
      <c r="P36" s="23">
        <v>2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11124</v>
      </c>
      <c r="B37" s="97"/>
      <c r="C37" s="26" t="s">
        <v>18</v>
      </c>
      <c r="D37" s="27">
        <f>IF(ISNUMBER($G37),SUM(D33:D36),"")</f>
        <v>336</v>
      </c>
      <c r="E37" s="28">
        <f>IF(ISNUMBER($G37),SUM(E33:E36),"")</f>
        <v>157</v>
      </c>
      <c r="F37" s="28">
        <f>IF(ISNUMBER($G37),SUM(F33:F36),"")</f>
        <v>8</v>
      </c>
      <c r="G37" s="29">
        <f>IF(SUM($G33:$G36)+SUM($Q33:$Q36)&gt;0,SUM(G33:G36),"")</f>
        <v>493</v>
      </c>
      <c r="H37" s="27">
        <f>IF(ISNUMBER($G37),SUM(H33:H36),"")</f>
        <v>1</v>
      </c>
      <c r="I37" s="99"/>
      <c r="K37" s="96">
        <v>18232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171</v>
      </c>
      <c r="P37" s="28">
        <f>IF(ISNUMBER($G37),SUM(P33:P36),"")</f>
        <v>8</v>
      </c>
      <c r="Q37" s="29">
        <f>IF(SUM($G33:$G36)+SUM($Q33:$Q36)&gt;0,SUM(Q33:Q36),"")</f>
        <v>545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2102</v>
      </c>
      <c r="E39" s="34">
        <f>IF(ISNUMBER($G39),SUM(E12,E17,E22,E27,E32,E37),"")</f>
        <v>1018</v>
      </c>
      <c r="F39" s="34">
        <f>IF(ISNUMBER($G39),SUM(F12,F17,F22,F27,F32,F37),"")</f>
        <v>40</v>
      </c>
      <c r="G39" s="35">
        <f>IF(SUM($G$8:$G$37)+SUM($Q$8:$Q$37)&gt;0,SUM(G12,G17,G22,G27,G32,G37),"")</f>
        <v>3120</v>
      </c>
      <c r="H39" s="36">
        <f>IF(SUM($G$8:$G$37)+SUM($Q$8:$Q$37)&gt;0,SUM(H12,H17,H22,H27,H32,H37),"")</f>
        <v>8.5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2144</v>
      </c>
      <c r="O39" s="34">
        <f>IF(ISNUMBER($G39),SUM(O12,O17,O22,O27,O32,O37),"")</f>
        <v>1068</v>
      </c>
      <c r="P39" s="34">
        <f>IF(ISNUMBER($G39),SUM(P12,P17,P22,P27,P32,P37),"")</f>
        <v>39</v>
      </c>
      <c r="Q39" s="35">
        <f>IF(SUM($G$8:$G$37)+SUM($Q$8:$Q$37)&gt;0,SUM(Q12,Q17,Q22,Q27,Q32,Q37),"")</f>
        <v>3212</v>
      </c>
      <c r="R39" s="36">
        <f>IF(SUM($G$8:$G$37)+SUM($Q$8:$Q$37)&gt;0,SUM(R12,R17,R22,R27,R32,R37),"")</f>
        <v>15.5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Opava  – TJ Horní Benešov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2018-12-01T19:27:22Z</dcterms:modified>
</cp:coreProperties>
</file>